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ebnjeobcina-my.sharepoint.com/personal/majda_salehar_trebnje_si/Documents/Dokumenti/9_ŠOLSKI PREVOZI _2025_2029/"/>
    </mc:Choice>
  </mc:AlternateContent>
  <xr:revisionPtr revIDLastSave="10" documentId="8_{9AC582A3-ECFC-4FF5-B8C9-2E718EAA3553}" xr6:coauthVersionLast="47" xr6:coauthVersionMax="47" xr10:uidLastSave="{D481CEF2-3452-4E91-A090-25A9A5D7E76A}"/>
  <bookViews>
    <workbookView xWindow="-120" yWindow="-120" windowWidth="29040" windowHeight="15720" xr2:uid="{647C75CF-AC41-4BEC-90E7-BCED82FC186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J33" i="1" l="1"/>
  <c r="J38" i="1"/>
  <c r="H39" i="1"/>
  <c r="J37" i="1"/>
  <c r="J36" i="1"/>
  <c r="J35" i="1"/>
  <c r="J34" i="1"/>
  <c r="J39" i="1" l="1"/>
</calcChain>
</file>

<file path=xl/sharedStrings.xml><?xml version="1.0" encoding="utf-8"?>
<sst xmlns="http://schemas.openxmlformats.org/spreadsheetml/2006/main" count="115" uniqueCount="85">
  <si>
    <t xml:space="preserve">Potek RELACIJ ZA ŠOLSKE PREVOZE </t>
  </si>
  <si>
    <t>LINIJA</t>
  </si>
  <si>
    <t>VSTOPNA postaja (prvo postajališče)</t>
  </si>
  <si>
    <r>
      <t xml:space="preserve">PREVOŽENA RELACIJA </t>
    </r>
    <r>
      <rPr>
        <sz val="11"/>
        <rFont val="Aptos Narrow"/>
        <family val="2"/>
        <scheme val="minor"/>
      </rPr>
      <t>(prva postaja glej stolpec levo in zadnja postaja glej stolpec desno)</t>
    </r>
  </si>
  <si>
    <t>KONČNA postaja</t>
  </si>
  <si>
    <t xml:space="preserve">Ocenjeno dnevno število km </t>
  </si>
  <si>
    <t>POSTAJALIŠČA med prvo in zadnjo postajo</t>
  </si>
  <si>
    <t>OŠ TREBNJE</t>
  </si>
  <si>
    <t>ČEŠNJEVEK -</t>
  </si>
  <si>
    <t>Meglenik-Lipnik-(Arnberg) -Gradišče-Rodine-Gorenja Dobrava-PŠ DNV -</t>
  </si>
  <si>
    <t>RIHPOVEC -</t>
  </si>
  <si>
    <t>Dolenja Dobrava-Lipnik 59-Lukovek-Jezero-Češnjevek-PŠ DNV -</t>
  </si>
  <si>
    <t>Zg. Zavrh (za Češnjevek 43)-Lipnik-Gradišče-Gradišče 102-Rodine- PŠ DNV -</t>
  </si>
  <si>
    <t>DOBRAVA -</t>
  </si>
  <si>
    <t>Zagorica-Dobrnič-Železno-Lisec-Knežja vas-Gorenje Kamenje-Roženpelj-Gorenje Selce-Dolenje Selce-Pluska -</t>
  </si>
  <si>
    <t>DEČJA VAS -</t>
  </si>
  <si>
    <t>Dolenje Ponikve-Gorenje Ponikve-Grm- PŠ DNV -</t>
  </si>
  <si>
    <t>ŠKOVEC -</t>
  </si>
  <si>
    <t>Roje-Kriška Reber-Goljek-Sejenice-Gorenja vas-Čatež-Zagorica pri Čatežu-Mačkovec- Mala Loka-Krtina-Trnje-Velika Loka-Iglenik-Mrzla Luža -</t>
  </si>
  <si>
    <t>MALA ŠEVNICA -</t>
  </si>
  <si>
    <t>Velika Ševnica-Blato-Račje selo -</t>
  </si>
  <si>
    <t>Dolenje Ponikve-Gorenje Ponikve-Grm-Češnjevek-DNV -</t>
  </si>
  <si>
    <t>VEJAR -</t>
  </si>
  <si>
    <t>OŠ TREBNJE 8:06 -</t>
  </si>
  <si>
    <t>PŠ DNV</t>
  </si>
  <si>
    <t>IGLENIK -</t>
  </si>
  <si>
    <t>Velika Loka-Trnje-Mačkovec-Krtina-Šentlovrenc-Dolga Njiva -</t>
  </si>
  <si>
    <t>PŠ ŠENTLOVRENC</t>
  </si>
  <si>
    <t>GORENJE SELCE -</t>
  </si>
  <si>
    <t>Dolenje Selce-Občine-Zidani Most -</t>
  </si>
  <si>
    <t>DOLGA NJIVA -</t>
  </si>
  <si>
    <t>Mačji Dol-Potok-Veliki Videm- PŠ ŠENTLOVRENC-Štefan -</t>
  </si>
  <si>
    <t>KORENITKA AC -</t>
  </si>
  <si>
    <t>Pluska-Breza 20b-Breza-Zidani Most-Kamni Potok-Štefan -</t>
  </si>
  <si>
    <t>Hudeje-Dol-Dol 2-Primštal (Komunala)- Gor.Medvedje selo-Dol.Medvedje selo- OŠ TREBNJE 7:25 -</t>
  </si>
  <si>
    <t>RIHPOVEC 20 -</t>
  </si>
  <si>
    <t>Rihpovec-Dolenja Dobrava-Skrovnica-Jezero-DNV -</t>
  </si>
  <si>
    <t>ŠAHOVEC -</t>
  </si>
  <si>
    <t>Artmanja vas-Vrbovec-Rdeči Kal-Svetinja-Dolenji Vrh-Gorenji Vrh-Repče-Vrhtrebnje-Grmada -</t>
  </si>
  <si>
    <t>LISEC 18 b -</t>
  </si>
  <si>
    <t>Železno-Dobrava-Zagorica-PŠ DOBRNIČ-Artmanja vas-Vrbovec-Rdeči Kal-Šmaver-Svetinja-Gorenji Vrh-Šahovec -</t>
  </si>
  <si>
    <t>PŠ DOBRNIČ</t>
  </si>
  <si>
    <t>OŠ TREBNJE -</t>
  </si>
  <si>
    <t>Prijateljeva cesta -</t>
  </si>
  <si>
    <t>ČATEŽ -</t>
  </si>
  <si>
    <t>Razbore-OŠ Trebnje-Vejar -</t>
  </si>
  <si>
    <t>OŠ VELIKI GABER</t>
  </si>
  <si>
    <t>ORLAKA -</t>
  </si>
  <si>
    <t>Sela pri Šumberku-Gornji Podšumberk-Dolenji Podšumberk-Log-Replje-Vrtače-Gombišče-Velike Dole-Zagorica -</t>
  </si>
  <si>
    <t>MALE DOLE -</t>
  </si>
  <si>
    <t>Stehanja vas-Medvedjek-Martinja vas-PŠ ŠENTLOVRENC-Vrhovo-Gorenje Prapreče-Stranje-Žubina-Šentjurje-Male Dole pri Temenici-Breg pri Temenici-Cesta -</t>
  </si>
  <si>
    <t>BIČ -</t>
  </si>
  <si>
    <t>Pristavica-Zagorica (Lavš) -</t>
  </si>
  <si>
    <t>OŠPP MIRNA</t>
  </si>
  <si>
    <t>REVA -</t>
  </si>
  <si>
    <t>Dobrnič-Dobrava-Replje-Log pri Žužemberku-Velike Dole-Zagorica-Martinja vas-Trebnje-Praproče-Češnjevek-Dol pri Trebnjem -</t>
  </si>
  <si>
    <t>SKUPAJ</t>
  </si>
  <si>
    <t>** Linije so podane kot predvidena specifikacija relacij za šolsko leto 2025/2026; tip vozila pa glede na predvideno število vozačev.</t>
  </si>
  <si>
    <t>TABELA S ŠTEVILI KILOMETROV IN TIPI VOZIL</t>
  </si>
  <si>
    <t>SKUPNO ŠT. KM V ŠOL LETU (190 dni)</t>
  </si>
  <si>
    <t>tip vozila</t>
  </si>
  <si>
    <t>število sedežev</t>
  </si>
  <si>
    <t>kilometri</t>
  </si>
  <si>
    <t>št. dni v šolskem letu</t>
  </si>
  <si>
    <t>*Prevozi iz šole potekajo v nasprotni smeri navedenih relacij.</t>
  </si>
  <si>
    <t>Čas odhodov v šolo se prilagodi šolskemu urniku, jutranji odhod v šolo predvidoma od 6:40 dalje, prihod v šolo najkasneje 8:10. Šolska predura se prične ob 7:30, prva šolska ura ob 8:20.</t>
  </si>
  <si>
    <t>avtobus</t>
  </si>
  <si>
    <t>Čas odhoda iz šole se prilagodi šolskemu urniku.</t>
  </si>
  <si>
    <t>40-44</t>
  </si>
  <si>
    <t>minibus</t>
  </si>
  <si>
    <t>minibus s klančino</t>
  </si>
  <si>
    <t>16-20</t>
  </si>
  <si>
    <t>Vozilo / število sedežev</t>
  </si>
  <si>
    <t>cena/km</t>
  </si>
  <si>
    <t>avtobus 50 do 54 sedežev</t>
  </si>
  <si>
    <t>kombi</t>
  </si>
  <si>
    <t>avtobus 40 do 44 sedežev</t>
  </si>
  <si>
    <t>avtobus 30 sedežev</t>
  </si>
  <si>
    <t>avtobus 16-20 sedežev</t>
  </si>
  <si>
    <t>avtobus s klančino 10 sedežev</t>
  </si>
  <si>
    <t>kombi 8 sedežev</t>
  </si>
  <si>
    <t>Naročnik si pridržuje tekom izvajanja pogodbenega razmerja pravico aktivirati dodatno do 2 relaciji in aktivirati do 2 vozili, pri čemer se ponujena cena na kilometer za posamezno vozilo ne spremeni.</t>
  </si>
  <si>
    <t>Prav tako je izvajalec dolžan tekom izvajanja pogodbe optimizirati posamezno relacijo z večjim ali z manjšim vozilom, če se izkaže potreba po tem.</t>
  </si>
  <si>
    <t xml:space="preserve">minibus </t>
  </si>
  <si>
    <t>Tip vozila (število sedežev)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</si>
</sst>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4"/>
      <name val="Aptos Narrow"/>
      <family val="2"/>
      <scheme val="minor"/>
    </font>
    <font>
      <b/>
      <sz val="9"/>
      <name val="Aptos Narrow"/>
      <family val="2"/>
      <scheme val="minor"/>
    </font>
    <font>
      <b/>
      <sz val="14"/>
      <color rgb="FFEE0000"/>
      <name val="Aptos Narrow"/>
      <family val="2"/>
      <scheme val="minor"/>
    </font>
    <font>
      <b/>
      <sz val="14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i/>
      <sz val="1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color rgb="FF00B050"/>
      <name val="Aptos Narrow"/>
      <family val="2"/>
      <scheme val="minor"/>
    </font>
    <font>
      <b/>
      <sz val="12"/>
      <color rgb="FF00B05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7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1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14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6" fillId="0" borderId="6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/>
    <xf numFmtId="0" fontId="17" fillId="0" borderId="2" xfId="0" applyFont="1" applyFill="1" applyBorder="1" applyAlignment="1">
      <alignment horizontal="center"/>
    </xf>
    <xf numFmtId="0" fontId="17" fillId="0" borderId="0" xfId="0" applyFont="1" applyFill="1" applyBorder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3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3" fillId="0" borderId="3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/>
    <xf numFmtId="0" fontId="15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4" xfId="0" applyFont="1" applyFill="1" applyBorder="1"/>
    <xf numFmtId="0" fontId="2" fillId="0" borderId="4" xfId="0" applyFont="1" applyFill="1" applyBorder="1"/>
    <xf numFmtId="0" fontId="2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C9505-59E2-4801-99B0-9EF6AA346732}">
  <sheetPr>
    <pageSetUpPr fitToPage="1"/>
  </sheetPr>
  <dimension ref="A1:L47"/>
  <sheetViews>
    <sheetView tabSelected="1" topLeftCell="A12" zoomScale="77" zoomScaleNormal="77" workbookViewId="0">
      <selection activeCell="G28" sqref="G28"/>
    </sheetView>
  </sheetViews>
  <sheetFormatPr defaultColWidth="30.7109375" defaultRowHeight="15" x14ac:dyDescent="0.25"/>
  <cols>
    <col min="1" max="1" width="17.140625" style="2" customWidth="1"/>
    <col min="2" max="2" width="13.85546875" style="72" customWidth="1"/>
    <col min="3" max="3" width="17.5703125" style="4" customWidth="1"/>
    <col min="4" max="4" width="136.140625" style="4" customWidth="1"/>
    <col min="5" max="5" width="21.7109375" style="5" customWidth="1"/>
    <col min="6" max="6" width="17.42578125" style="93" customWidth="1"/>
    <col min="7" max="7" width="18.140625" style="93" customWidth="1"/>
    <col min="8" max="8" width="14.28515625" style="5" customWidth="1"/>
    <col min="9" max="9" width="21.140625" style="7" customWidth="1"/>
    <col min="10" max="10" width="19.42578125" style="7" customWidth="1"/>
    <col min="11" max="12" width="30.7109375" style="8"/>
    <col min="13" max="16384" width="30.7109375" style="5"/>
  </cols>
  <sheetData>
    <row r="1" spans="1:12" x14ac:dyDescent="0.25">
      <c r="B1" s="3">
        <v>45834</v>
      </c>
      <c r="F1" s="6"/>
      <c r="G1" s="6"/>
    </row>
    <row r="2" spans="1:12" s="9" customFormat="1" ht="18.75" x14ac:dyDescent="0.3">
      <c r="B2" s="10"/>
      <c r="C2" s="11" t="s">
        <v>0</v>
      </c>
      <c r="D2" s="11"/>
      <c r="F2" s="12"/>
      <c r="G2" s="12"/>
      <c r="H2" s="13"/>
      <c r="I2" s="14"/>
      <c r="J2" s="14"/>
      <c r="K2" s="14"/>
    </row>
    <row r="3" spans="1:12" s="2" customFormat="1" x14ac:dyDescent="0.25">
      <c r="B3" s="15" t="s">
        <v>1</v>
      </c>
      <c r="C3" s="16" t="s">
        <v>2</v>
      </c>
      <c r="D3" s="17" t="s">
        <v>3</v>
      </c>
      <c r="E3" s="18" t="s">
        <v>4</v>
      </c>
      <c r="F3" s="19" t="s">
        <v>5</v>
      </c>
      <c r="G3" s="20" t="s">
        <v>84</v>
      </c>
      <c r="H3" s="21"/>
      <c r="I3" s="22"/>
      <c r="J3" s="22"/>
      <c r="K3" s="23"/>
      <c r="L3" s="23"/>
    </row>
    <row r="4" spans="1:12" s="2" customFormat="1" x14ac:dyDescent="0.25">
      <c r="B4" s="24"/>
      <c r="C4" s="25"/>
      <c r="D4" s="17" t="s">
        <v>6</v>
      </c>
      <c r="E4" s="26"/>
      <c r="F4" s="27"/>
      <c r="G4" s="20"/>
      <c r="H4" s="21"/>
      <c r="I4" s="22"/>
      <c r="J4" s="22"/>
      <c r="K4" s="23"/>
      <c r="L4" s="23"/>
    </row>
    <row r="5" spans="1:12" s="37" customFormat="1" x14ac:dyDescent="0.25">
      <c r="A5" s="28" t="s">
        <v>7</v>
      </c>
      <c r="B5" s="29">
        <v>1</v>
      </c>
      <c r="C5" s="30" t="s">
        <v>8</v>
      </c>
      <c r="D5" s="31" t="s">
        <v>9</v>
      </c>
      <c r="E5" s="32" t="s">
        <v>7</v>
      </c>
      <c r="F5" s="33">
        <v>40</v>
      </c>
      <c r="G5" s="33">
        <v>30</v>
      </c>
      <c r="H5" s="34"/>
      <c r="I5" s="35"/>
      <c r="J5" s="35"/>
      <c r="K5" s="36"/>
      <c r="L5" s="36"/>
    </row>
    <row r="6" spans="1:12" s="37" customFormat="1" x14ac:dyDescent="0.25">
      <c r="A6" s="38"/>
      <c r="B6" s="29">
        <v>2</v>
      </c>
      <c r="C6" s="30" t="s">
        <v>10</v>
      </c>
      <c r="D6" s="31" t="s">
        <v>11</v>
      </c>
      <c r="E6" s="39" t="s">
        <v>7</v>
      </c>
      <c r="F6" s="33">
        <v>40</v>
      </c>
      <c r="G6" s="33">
        <v>30</v>
      </c>
      <c r="H6" s="34"/>
      <c r="I6" s="35"/>
      <c r="J6" s="35"/>
      <c r="K6" s="36"/>
      <c r="L6" s="36"/>
    </row>
    <row r="7" spans="1:12" s="37" customFormat="1" x14ac:dyDescent="0.25">
      <c r="A7" s="38"/>
      <c r="B7" s="29">
        <v>3</v>
      </c>
      <c r="C7" s="30" t="s">
        <v>8</v>
      </c>
      <c r="D7" s="31" t="s">
        <v>12</v>
      </c>
      <c r="E7" s="39" t="s">
        <v>7</v>
      </c>
      <c r="F7" s="33">
        <v>40</v>
      </c>
      <c r="G7" s="33">
        <v>30</v>
      </c>
      <c r="H7" s="34"/>
      <c r="I7" s="35"/>
      <c r="J7" s="35"/>
      <c r="K7" s="36"/>
      <c r="L7" s="36"/>
    </row>
    <row r="8" spans="1:12" s="37" customFormat="1" x14ac:dyDescent="0.25">
      <c r="A8" s="38"/>
      <c r="B8" s="29">
        <v>4</v>
      </c>
      <c r="C8" s="30" t="s">
        <v>13</v>
      </c>
      <c r="D8" s="31" t="s">
        <v>14</v>
      </c>
      <c r="E8" s="39" t="s">
        <v>7</v>
      </c>
      <c r="F8" s="33">
        <v>60</v>
      </c>
      <c r="G8" s="33">
        <v>50</v>
      </c>
      <c r="H8" s="34"/>
      <c r="I8" s="35"/>
      <c r="J8" s="35"/>
      <c r="K8" s="36"/>
      <c r="L8" s="36"/>
    </row>
    <row r="9" spans="1:12" s="37" customFormat="1" x14ac:dyDescent="0.25">
      <c r="A9" s="38"/>
      <c r="B9" s="29">
        <v>5</v>
      </c>
      <c r="C9" s="30" t="s">
        <v>15</v>
      </c>
      <c r="D9" s="31" t="s">
        <v>16</v>
      </c>
      <c r="E9" s="39" t="s">
        <v>7</v>
      </c>
      <c r="F9" s="33">
        <v>20</v>
      </c>
      <c r="G9" s="33">
        <v>50</v>
      </c>
      <c r="H9" s="40"/>
      <c r="I9" s="35"/>
      <c r="J9" s="35"/>
      <c r="K9" s="36"/>
      <c r="L9" s="36"/>
    </row>
    <row r="10" spans="1:12" s="37" customFormat="1" x14ac:dyDescent="0.25">
      <c r="A10" s="38"/>
      <c r="B10" s="29">
        <v>6</v>
      </c>
      <c r="C10" s="30" t="s">
        <v>17</v>
      </c>
      <c r="D10" s="31" t="s">
        <v>18</v>
      </c>
      <c r="E10" s="39" t="s">
        <v>7</v>
      </c>
      <c r="F10" s="33">
        <v>52</v>
      </c>
      <c r="G10" s="33">
        <v>50</v>
      </c>
      <c r="H10" s="40"/>
      <c r="I10" s="35"/>
      <c r="J10" s="35"/>
      <c r="K10" s="36"/>
      <c r="L10" s="36"/>
    </row>
    <row r="11" spans="1:12" s="37" customFormat="1" x14ac:dyDescent="0.25">
      <c r="A11" s="38"/>
      <c r="B11" s="29">
        <v>7</v>
      </c>
      <c r="C11" s="30" t="s">
        <v>19</v>
      </c>
      <c r="D11" s="31" t="s">
        <v>20</v>
      </c>
      <c r="E11" s="39" t="s">
        <v>7</v>
      </c>
      <c r="F11" s="33">
        <v>10</v>
      </c>
      <c r="G11" s="33">
        <v>30</v>
      </c>
      <c r="H11" s="40"/>
      <c r="I11" s="35"/>
      <c r="J11" s="35"/>
      <c r="K11" s="36"/>
      <c r="L11" s="36"/>
    </row>
    <row r="12" spans="1:12" s="37" customFormat="1" x14ac:dyDescent="0.25">
      <c r="A12" s="38"/>
      <c r="B12" s="29">
        <v>8</v>
      </c>
      <c r="C12" s="30" t="s">
        <v>15</v>
      </c>
      <c r="D12" s="31" t="s">
        <v>21</v>
      </c>
      <c r="E12" s="39" t="s">
        <v>7</v>
      </c>
      <c r="F12" s="33">
        <v>24</v>
      </c>
      <c r="G12" s="33">
        <v>50</v>
      </c>
      <c r="H12" s="40"/>
      <c r="I12" s="35"/>
      <c r="J12" s="35"/>
      <c r="K12" s="36"/>
      <c r="L12" s="36"/>
    </row>
    <row r="13" spans="1:12" x14ac:dyDescent="0.25">
      <c r="A13" s="38"/>
      <c r="B13" s="29">
        <v>9</v>
      </c>
      <c r="C13" s="41" t="s">
        <v>22</v>
      </c>
      <c r="D13" s="41" t="s">
        <v>23</v>
      </c>
      <c r="E13" s="42" t="s">
        <v>24</v>
      </c>
      <c r="F13" s="33">
        <v>17</v>
      </c>
      <c r="G13" s="43">
        <v>50</v>
      </c>
      <c r="H13" s="44"/>
      <c r="I13" s="45"/>
      <c r="J13" s="45"/>
    </row>
    <row r="14" spans="1:12" s="37" customFormat="1" x14ac:dyDescent="0.25">
      <c r="A14" s="38"/>
      <c r="B14" s="29">
        <v>10</v>
      </c>
      <c r="C14" s="30" t="s">
        <v>25</v>
      </c>
      <c r="D14" s="31" t="s">
        <v>26</v>
      </c>
      <c r="E14" s="39" t="s">
        <v>27</v>
      </c>
      <c r="F14" s="33">
        <v>55</v>
      </c>
      <c r="G14" s="33">
        <v>30</v>
      </c>
      <c r="H14" s="40"/>
      <c r="I14" s="35"/>
      <c r="J14" s="35"/>
      <c r="K14" s="36"/>
      <c r="L14" s="36"/>
    </row>
    <row r="15" spans="1:12" s="37" customFormat="1" x14ac:dyDescent="0.25">
      <c r="A15" s="38"/>
      <c r="B15" s="29">
        <v>11</v>
      </c>
      <c r="C15" s="30" t="s">
        <v>28</v>
      </c>
      <c r="D15" s="31" t="s">
        <v>29</v>
      </c>
      <c r="E15" s="39" t="s">
        <v>7</v>
      </c>
      <c r="F15" s="33">
        <v>29</v>
      </c>
      <c r="G15" s="33">
        <v>30</v>
      </c>
      <c r="H15" s="40"/>
      <c r="I15" s="35"/>
      <c r="J15" s="35"/>
      <c r="K15" s="36"/>
      <c r="L15" s="36"/>
    </row>
    <row r="16" spans="1:12" s="37" customFormat="1" x14ac:dyDescent="0.25">
      <c r="A16" s="38"/>
      <c r="B16" s="29">
        <v>12</v>
      </c>
      <c r="C16" s="30" t="s">
        <v>30</v>
      </c>
      <c r="D16" s="31" t="s">
        <v>31</v>
      </c>
      <c r="E16" s="39" t="s">
        <v>7</v>
      </c>
      <c r="F16" s="33">
        <v>49</v>
      </c>
      <c r="G16" s="33">
        <v>30</v>
      </c>
      <c r="H16" s="40"/>
      <c r="I16" s="35"/>
      <c r="J16" s="35"/>
      <c r="K16" s="36"/>
      <c r="L16" s="36"/>
    </row>
    <row r="17" spans="1:12" s="37" customFormat="1" x14ac:dyDescent="0.25">
      <c r="A17" s="38"/>
      <c r="B17" s="29">
        <v>13</v>
      </c>
      <c r="C17" s="30" t="s">
        <v>32</v>
      </c>
      <c r="D17" s="31" t="s">
        <v>33</v>
      </c>
      <c r="E17" s="39" t="s">
        <v>7</v>
      </c>
      <c r="F17" s="33">
        <v>36</v>
      </c>
      <c r="G17" s="29">
        <v>40</v>
      </c>
      <c r="H17" s="40"/>
      <c r="I17" s="46"/>
      <c r="J17" s="46"/>
      <c r="K17" s="47"/>
      <c r="L17" s="36"/>
    </row>
    <row r="18" spans="1:12" s="52" customFormat="1" x14ac:dyDescent="0.25">
      <c r="A18" s="38"/>
      <c r="B18" s="48">
        <v>14</v>
      </c>
      <c r="C18" s="31" t="s">
        <v>22</v>
      </c>
      <c r="D18" s="31" t="s">
        <v>34</v>
      </c>
      <c r="E18" s="32" t="s">
        <v>24</v>
      </c>
      <c r="F18" s="33">
        <v>36</v>
      </c>
      <c r="G18" s="1">
        <v>20</v>
      </c>
      <c r="H18" s="34"/>
      <c r="I18" s="49"/>
      <c r="J18" s="49"/>
      <c r="K18" s="50"/>
      <c r="L18" s="51"/>
    </row>
    <row r="19" spans="1:12" s="52" customFormat="1" x14ac:dyDescent="0.25">
      <c r="A19" s="38"/>
      <c r="B19" s="48">
        <v>15</v>
      </c>
      <c r="C19" s="31" t="s">
        <v>35</v>
      </c>
      <c r="D19" s="31" t="s">
        <v>36</v>
      </c>
      <c r="E19" s="32" t="s">
        <v>7</v>
      </c>
      <c r="F19" s="33">
        <v>35</v>
      </c>
      <c r="G19" s="1">
        <v>50</v>
      </c>
      <c r="H19" s="34"/>
      <c r="I19" s="53"/>
      <c r="J19" s="53"/>
      <c r="K19" s="51"/>
      <c r="L19" s="51"/>
    </row>
    <row r="20" spans="1:12" s="37" customFormat="1" x14ac:dyDescent="0.25">
      <c r="A20" s="38"/>
      <c r="B20" s="29">
        <v>16</v>
      </c>
      <c r="C20" s="30" t="s">
        <v>37</v>
      </c>
      <c r="D20" s="31" t="s">
        <v>38</v>
      </c>
      <c r="E20" s="39" t="s">
        <v>7</v>
      </c>
      <c r="F20" s="33">
        <v>41</v>
      </c>
      <c r="G20" s="33">
        <v>50</v>
      </c>
      <c r="H20" s="40"/>
      <c r="I20" s="35"/>
      <c r="J20" s="35"/>
      <c r="K20" s="36"/>
      <c r="L20" s="36"/>
    </row>
    <row r="21" spans="1:12" s="37" customFormat="1" x14ac:dyDescent="0.25">
      <c r="A21" s="38"/>
      <c r="B21" s="29">
        <v>17</v>
      </c>
      <c r="C21" s="30" t="s">
        <v>39</v>
      </c>
      <c r="D21" s="31" t="s">
        <v>40</v>
      </c>
      <c r="E21" s="39" t="s">
        <v>41</v>
      </c>
      <c r="F21" s="33">
        <v>50</v>
      </c>
      <c r="G21" s="33">
        <v>50</v>
      </c>
      <c r="H21" s="34"/>
      <c r="I21" s="46"/>
      <c r="J21" s="35"/>
      <c r="K21" s="36"/>
      <c r="L21" s="36"/>
    </row>
    <row r="22" spans="1:12" x14ac:dyDescent="0.25">
      <c r="A22" s="38"/>
      <c r="B22" s="29">
        <v>18</v>
      </c>
      <c r="C22" s="41" t="s">
        <v>42</v>
      </c>
      <c r="D22" s="41" t="s">
        <v>43</v>
      </c>
      <c r="E22" s="42" t="s">
        <v>24</v>
      </c>
      <c r="F22" s="33">
        <v>20</v>
      </c>
      <c r="G22" s="43">
        <v>50</v>
      </c>
      <c r="H22" s="34"/>
      <c r="I22" s="54"/>
      <c r="J22" s="45"/>
    </row>
    <row r="23" spans="1:12" x14ac:dyDescent="0.25">
      <c r="A23" s="55"/>
      <c r="B23" s="29">
        <v>19</v>
      </c>
      <c r="C23" s="30" t="s">
        <v>44</v>
      </c>
      <c r="D23" s="30" t="s">
        <v>45</v>
      </c>
      <c r="E23" s="39" t="s">
        <v>7</v>
      </c>
      <c r="F23" s="33">
        <v>28</v>
      </c>
      <c r="G23" s="33">
        <v>10</v>
      </c>
      <c r="H23" s="34"/>
      <c r="I23" s="46"/>
      <c r="J23" s="35"/>
      <c r="K23" s="36"/>
      <c r="L23" s="36"/>
    </row>
    <row r="24" spans="1:12" s="37" customFormat="1" x14ac:dyDescent="0.25">
      <c r="A24" s="56" t="s">
        <v>46</v>
      </c>
      <c r="B24" s="29">
        <v>20</v>
      </c>
      <c r="C24" s="30" t="s">
        <v>47</v>
      </c>
      <c r="D24" s="31" t="s">
        <v>48</v>
      </c>
      <c r="E24" s="39" t="s">
        <v>46</v>
      </c>
      <c r="F24" s="33">
        <v>57</v>
      </c>
      <c r="G24" s="33">
        <v>50</v>
      </c>
      <c r="H24" s="57"/>
      <c r="I24" s="46"/>
      <c r="J24" s="35"/>
      <c r="K24" s="36"/>
      <c r="L24" s="36"/>
    </row>
    <row r="25" spans="1:12" s="37" customFormat="1" ht="30" x14ac:dyDescent="0.25">
      <c r="A25" s="56" t="s">
        <v>46</v>
      </c>
      <c r="B25" s="29">
        <v>21</v>
      </c>
      <c r="C25" s="30" t="s">
        <v>49</v>
      </c>
      <c r="D25" s="31" t="s">
        <v>50</v>
      </c>
      <c r="E25" s="39" t="s">
        <v>46</v>
      </c>
      <c r="F25" s="33">
        <v>57</v>
      </c>
      <c r="G25" s="33">
        <v>50</v>
      </c>
      <c r="H25" s="57"/>
      <c r="I25" s="46"/>
      <c r="J25" s="35"/>
      <c r="K25" s="36"/>
      <c r="L25" s="36"/>
    </row>
    <row r="26" spans="1:12" s="37" customFormat="1" ht="19.5" customHeight="1" x14ac:dyDescent="0.25">
      <c r="A26" s="56" t="s">
        <v>46</v>
      </c>
      <c r="B26" s="58">
        <v>22</v>
      </c>
      <c r="C26" s="59" t="s">
        <v>51</v>
      </c>
      <c r="D26" s="59" t="s">
        <v>52</v>
      </c>
      <c r="E26" s="60" t="s">
        <v>46</v>
      </c>
      <c r="F26" s="61">
        <v>10</v>
      </c>
      <c r="G26" s="33">
        <v>50</v>
      </c>
      <c r="H26" s="57"/>
      <c r="I26" s="46"/>
      <c r="J26" s="35"/>
      <c r="K26" s="36"/>
      <c r="L26" s="36"/>
    </row>
    <row r="27" spans="1:12" s="37" customFormat="1" ht="24" customHeight="1" x14ac:dyDescent="0.25">
      <c r="A27" s="56" t="s">
        <v>53</v>
      </c>
      <c r="B27" s="29">
        <v>23</v>
      </c>
      <c r="C27" s="30" t="s">
        <v>44</v>
      </c>
      <c r="D27" s="30" t="s">
        <v>45</v>
      </c>
      <c r="E27" s="39" t="s">
        <v>53</v>
      </c>
      <c r="F27" s="33">
        <v>36</v>
      </c>
      <c r="G27" s="1">
        <v>8</v>
      </c>
      <c r="H27" s="34"/>
      <c r="I27" s="35"/>
      <c r="J27" s="35"/>
      <c r="K27" s="51"/>
      <c r="L27" s="51"/>
    </row>
    <row r="28" spans="1:12" s="37" customFormat="1" ht="24" customHeight="1" x14ac:dyDescent="0.25">
      <c r="A28" s="56" t="s">
        <v>53</v>
      </c>
      <c r="B28" s="48">
        <v>24</v>
      </c>
      <c r="C28" s="30" t="s">
        <v>54</v>
      </c>
      <c r="D28" s="31" t="s">
        <v>55</v>
      </c>
      <c r="E28" s="60" t="s">
        <v>53</v>
      </c>
      <c r="F28" s="33">
        <v>108</v>
      </c>
      <c r="G28" s="1">
        <v>20</v>
      </c>
      <c r="H28" s="57"/>
      <c r="I28" s="35"/>
      <c r="J28" s="35"/>
      <c r="K28" s="51"/>
      <c r="L28" s="51"/>
    </row>
    <row r="29" spans="1:12" s="37" customFormat="1" ht="28.5" customHeight="1" x14ac:dyDescent="0.25">
      <c r="A29" s="62"/>
      <c r="B29" s="63"/>
      <c r="C29" s="63"/>
      <c r="D29" s="64" t="s">
        <v>56</v>
      </c>
      <c r="E29" s="65"/>
      <c r="F29" s="66">
        <f>SUM(F5:F28)</f>
        <v>950</v>
      </c>
      <c r="G29" s="33"/>
      <c r="H29" s="40"/>
      <c r="I29" s="35"/>
      <c r="J29" s="35"/>
      <c r="K29" s="35"/>
      <c r="L29" s="35"/>
    </row>
    <row r="30" spans="1:12" ht="21" customHeight="1" x14ac:dyDescent="0.25">
      <c r="B30" s="67"/>
      <c r="C30" s="17"/>
      <c r="D30" s="41" t="s">
        <v>57</v>
      </c>
      <c r="E30" s="68"/>
      <c r="F30" s="69" t="s">
        <v>58</v>
      </c>
      <c r="G30" s="70"/>
      <c r="H30" s="69"/>
      <c r="I30" s="69"/>
      <c r="J30" s="71" t="s">
        <v>59</v>
      </c>
    </row>
    <row r="31" spans="1:12" x14ac:dyDescent="0.25">
      <c r="F31" s="73" t="s">
        <v>60</v>
      </c>
      <c r="G31" s="73" t="s">
        <v>61</v>
      </c>
      <c r="H31" s="73" t="s">
        <v>62</v>
      </c>
      <c r="I31" s="74" t="s">
        <v>63</v>
      </c>
      <c r="J31" s="75"/>
    </row>
    <row r="32" spans="1:12" s="79" customFormat="1" ht="15.75" x14ac:dyDescent="0.25">
      <c r="A32" s="76"/>
      <c r="B32" s="77"/>
      <c r="C32" s="78"/>
      <c r="D32" s="78" t="s">
        <v>64</v>
      </c>
      <c r="F32" s="80"/>
      <c r="G32" s="80"/>
      <c r="H32" s="80"/>
      <c r="I32" s="81"/>
      <c r="J32" s="82"/>
      <c r="K32" s="83"/>
      <c r="L32" s="83"/>
    </row>
    <row r="33" spans="1:12" s="76" customFormat="1" ht="15.75" x14ac:dyDescent="0.25">
      <c r="B33" s="84"/>
      <c r="C33" s="85"/>
      <c r="D33" s="78" t="s">
        <v>65</v>
      </c>
      <c r="F33" s="86" t="s">
        <v>66</v>
      </c>
      <c r="G33" s="86">
        <v>50</v>
      </c>
      <c r="H33" s="86">
        <v>443</v>
      </c>
      <c r="I33" s="86">
        <v>190</v>
      </c>
      <c r="J33" s="87">
        <f>I33*H33</f>
        <v>84170</v>
      </c>
      <c r="K33" s="88"/>
      <c r="L33" s="88"/>
    </row>
    <row r="34" spans="1:12" s="76" customFormat="1" ht="15.75" x14ac:dyDescent="0.25">
      <c r="B34" s="84"/>
      <c r="C34" s="85"/>
      <c r="D34" s="78" t="s">
        <v>67</v>
      </c>
      <c r="F34" s="86" t="s">
        <v>66</v>
      </c>
      <c r="G34" s="86" t="s">
        <v>68</v>
      </c>
      <c r="H34" s="86">
        <v>36</v>
      </c>
      <c r="I34" s="86">
        <v>190</v>
      </c>
      <c r="J34" s="87">
        <f t="shared" ref="J34:J37" si="0">I34*H34</f>
        <v>6840</v>
      </c>
      <c r="K34" s="88"/>
      <c r="L34" s="88"/>
    </row>
    <row r="35" spans="1:12" s="79" customFormat="1" ht="15.75" x14ac:dyDescent="0.25">
      <c r="A35" s="76"/>
      <c r="B35" s="77"/>
      <c r="C35" s="78"/>
      <c r="D35" s="78"/>
      <c r="F35" s="86" t="s">
        <v>69</v>
      </c>
      <c r="G35" s="86">
        <v>30</v>
      </c>
      <c r="H35" s="86">
        <v>263</v>
      </c>
      <c r="I35" s="86">
        <v>190</v>
      </c>
      <c r="J35" s="87">
        <f t="shared" si="0"/>
        <v>49970</v>
      </c>
      <c r="K35" s="83"/>
      <c r="L35" s="83"/>
    </row>
    <row r="36" spans="1:12" ht="15.75" x14ac:dyDescent="0.25">
      <c r="F36" s="89" t="s">
        <v>83</v>
      </c>
      <c r="G36" s="89" t="s">
        <v>71</v>
      </c>
      <c r="H36" s="89">
        <v>144</v>
      </c>
      <c r="I36" s="89">
        <v>190</v>
      </c>
      <c r="J36" s="87">
        <f t="shared" si="0"/>
        <v>27360</v>
      </c>
    </row>
    <row r="37" spans="1:12" ht="15.75" x14ac:dyDescent="0.25">
      <c r="D37" s="90" t="s">
        <v>72</v>
      </c>
      <c r="E37" s="91" t="s">
        <v>73</v>
      </c>
      <c r="F37" s="89" t="s">
        <v>70</v>
      </c>
      <c r="G37" s="89">
        <v>10</v>
      </c>
      <c r="H37" s="89">
        <v>28</v>
      </c>
      <c r="I37" s="89">
        <v>190</v>
      </c>
      <c r="J37" s="87">
        <f t="shared" si="0"/>
        <v>5320</v>
      </c>
    </row>
    <row r="38" spans="1:12" ht="15.75" x14ac:dyDescent="0.25">
      <c r="D38" s="42" t="s">
        <v>74</v>
      </c>
      <c r="E38" s="92"/>
      <c r="F38" s="89" t="s">
        <v>75</v>
      </c>
      <c r="G38" s="89">
        <v>8</v>
      </c>
      <c r="H38" s="89">
        <v>36</v>
      </c>
      <c r="I38" s="89">
        <v>190</v>
      </c>
      <c r="J38" s="87">
        <f>I38*H38</f>
        <v>6840</v>
      </c>
    </row>
    <row r="39" spans="1:12" x14ac:dyDescent="0.25">
      <c r="D39" s="42" t="s">
        <v>76</v>
      </c>
      <c r="E39" s="92"/>
      <c r="F39" s="89"/>
      <c r="G39" s="89"/>
      <c r="H39" s="89">
        <f>SUM(H33:H38)</f>
        <v>950</v>
      </c>
      <c r="I39" s="90"/>
      <c r="J39" s="90">
        <f>SUM(J33:J38)</f>
        <v>180500</v>
      </c>
    </row>
    <row r="40" spans="1:12" x14ac:dyDescent="0.25">
      <c r="D40" s="42" t="s">
        <v>77</v>
      </c>
      <c r="E40" s="42"/>
    </row>
    <row r="41" spans="1:12" x14ac:dyDescent="0.25">
      <c r="D41" s="42" t="s">
        <v>78</v>
      </c>
      <c r="E41" s="42"/>
    </row>
    <row r="42" spans="1:12" x14ac:dyDescent="0.25">
      <c r="D42" s="42" t="s">
        <v>79</v>
      </c>
      <c r="E42" s="42"/>
    </row>
    <row r="43" spans="1:12" x14ac:dyDescent="0.25">
      <c r="D43" s="42" t="s">
        <v>80</v>
      </c>
      <c r="E43" s="42"/>
    </row>
    <row r="45" spans="1:12" x14ac:dyDescent="0.25">
      <c r="D45" s="94"/>
    </row>
    <row r="46" spans="1:12" x14ac:dyDescent="0.25">
      <c r="D46" s="4" t="s">
        <v>81</v>
      </c>
    </row>
    <row r="47" spans="1:12" x14ac:dyDescent="0.25">
      <c r="D47" s="4" t="s">
        <v>82</v>
      </c>
    </row>
  </sheetData>
  <mergeCells count="20">
    <mergeCell ref="L3:L4"/>
    <mergeCell ref="A5:A23"/>
    <mergeCell ref="F30:I30"/>
    <mergeCell ref="J30:J32"/>
    <mergeCell ref="F31:F32"/>
    <mergeCell ref="G31:G32"/>
    <mergeCell ref="H31:H32"/>
    <mergeCell ref="I31:I32"/>
    <mergeCell ref="B29:C29"/>
    <mergeCell ref="F2:G2"/>
    <mergeCell ref="I2:K2"/>
    <mergeCell ref="B3:B4"/>
    <mergeCell ref="C3:C4"/>
    <mergeCell ref="E3:E4"/>
    <mergeCell ref="F3:F4"/>
    <mergeCell ref="G3:G4"/>
    <mergeCell ref="H3:H4"/>
    <mergeCell ref="I3:I4"/>
    <mergeCell ref="J3:J4"/>
    <mergeCell ref="K3:K4"/>
  </mergeCells>
  <pageMargins left="0.25" right="0.25" top="0.75" bottom="0.75" header="0.3" footer="0.3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 Šalehar - Občina Trebnje</dc:creator>
  <cp:lastModifiedBy>Majda Šalehar - Občina Trebnje</cp:lastModifiedBy>
  <cp:lastPrinted>2025-06-26T07:55:33Z</cp:lastPrinted>
  <dcterms:created xsi:type="dcterms:W3CDTF">2025-06-13T06:18:39Z</dcterms:created>
  <dcterms:modified xsi:type="dcterms:W3CDTF">2025-06-26T08:05:04Z</dcterms:modified>
</cp:coreProperties>
</file>